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Setiembre23\"/>
    </mc:Choice>
  </mc:AlternateContent>
  <bookViews>
    <workbookView xWindow="0" yWindow="0" windowWidth="15345" windowHeight="4635" activeTab="6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'2'!$A$1:$J$25</definedName>
    <definedName name="_xlnm.Print_Area" localSheetId="3">'3'!$A$1:$J$40</definedName>
    <definedName name="_xlnm.Print_Area" localSheetId="4">'4'!$A$1:$G$47</definedName>
    <definedName name="_xlnm.Print_Area" localSheetId="5">'5'!$A$1:$K$33</definedName>
    <definedName name="_xlnm.Print_Area" localSheetId="6">'6'!$A$1:$H$56</definedName>
    <definedName name="_xlnm.Print_Area" localSheetId="0">Índice!$A$1:$H$27</definedName>
  </definedNames>
  <calcPr calcId="152511" calcOnSave="0"/>
</workbook>
</file>

<file path=xl/calcChain.xml><?xml version="1.0" encoding="utf-8"?>
<calcChain xmlns="http://schemas.openxmlformats.org/spreadsheetml/2006/main">
  <c r="G17" i="7" l="1"/>
  <c r="G26" i="7"/>
  <c r="G18" i="7"/>
  <c r="G18" i="1"/>
  <c r="G17" i="1"/>
  <c r="F41" i="11"/>
  <c r="F32" i="11"/>
  <c r="G21" i="4" l="1"/>
  <c r="H21" i="4" l="1"/>
  <c r="G19" i="5" l="1"/>
  <c r="H26" i="5"/>
  <c r="G26" i="5"/>
  <c r="H19" i="5" l="1"/>
  <c r="H19" i="7" l="1"/>
  <c r="H27" i="7"/>
  <c r="H19" i="1" l="1"/>
  <c r="G27" i="7"/>
  <c r="H22" i="4" l="1"/>
  <c r="G22" i="4" l="1"/>
  <c r="G19" i="7" l="1"/>
  <c r="B8" i="11" l="1"/>
  <c r="C11" i="4" l="1"/>
  <c r="F21" i="4" l="1"/>
  <c r="F20" i="4"/>
  <c r="F18" i="4"/>
  <c r="G19" i="1"/>
  <c r="C11" i="1" l="1"/>
  <c r="F17" i="1" l="1"/>
  <c r="F18" i="1"/>
  <c r="C10" i="1"/>
  <c r="F19" i="1" l="1"/>
  <c r="D11" i="11"/>
  <c r="D10" i="11"/>
  <c r="A8" i="7" l="1"/>
  <c r="A8" i="5"/>
  <c r="A8" i="4"/>
  <c r="A8" i="1"/>
  <c r="F47" i="8" l="1"/>
  <c r="C11" i="7" l="1"/>
  <c r="C10" i="7"/>
  <c r="F17" i="7" l="1"/>
  <c r="F18" i="7"/>
  <c r="F26" i="7"/>
  <c r="F27" i="7" l="1"/>
  <c r="F19" i="7"/>
  <c r="C11" i="5"/>
  <c r="C10" i="5"/>
  <c r="F19" i="4"/>
  <c r="C10" i="4"/>
  <c r="H32" i="4"/>
  <c r="G32" i="4"/>
  <c r="F25" i="5" l="1"/>
  <c r="F17" i="5"/>
  <c r="F18" i="5"/>
  <c r="F29" i="4"/>
  <c r="F17" i="4"/>
  <c r="F30" i="4"/>
  <c r="F26" i="5" l="1"/>
  <c r="F19" i="5"/>
  <c r="F22" i="4"/>
  <c r="F32" i="4"/>
</calcChain>
</file>

<file path=xl/sharedStrings.xml><?xml version="1.0" encoding="utf-8"?>
<sst xmlns="http://schemas.openxmlformats.org/spreadsheetml/2006/main" count="329" uniqueCount="151">
  <si>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</si>
  <si>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</si>
  <si>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</si>
  <si>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</si>
  <si>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</si>
  <si>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</si>
  <si>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</si>
  <si>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</si>
  <si>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</si>
  <si>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</si>
  <si>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</si>
  <si>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</si>
  <si>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</si>
  <si>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</si>
  <si>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</si>
  <si>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</si>
  <si>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</si>
  <si>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</si>
  <si>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</si>
  <si>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</si>
  <si>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</si>
  <si>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</si>
  <si>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</si>
  <si>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</si>
  <si>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</si>
  <si>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</si>
  <si>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</si>
  <si>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</si>
  <si>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</si>
  <si>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</si>
  <si>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</si>
  <si>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</si>
  <si>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</si>
  <si>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</si>
  <si>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</si>
  <si>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</si>
  <si>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</si>
  <si>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</si>
  <si>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</si>
  <si>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</si>
  <si>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</si>
  <si>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</si>
  <si>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</si>
  <si>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</si>
  <si>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</si>
  <si>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</si>
  <si>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</si>
  <si>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</si>
  <si>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</si>
  <si>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</si>
  <si>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</si>
  <si>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</si>
  <si>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</si>
  <si>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</si>
  <si>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</si>
  <si>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</si>
  <si>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</si>
  <si>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</si>
  <si>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</si>
  <si>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</si>
  <si>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</si>
  <si>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</si>
  <si>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</si>
  <si>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</si>
  <si>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</si>
  <si>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</si>
  <si>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</si>
  <si>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</si>
  <si>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</si>
  <si>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</si>
  <si>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</si>
  <si>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</si>
  <si>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</si>
  <si>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</si>
  <si>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</si>
  <si>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</si>
  <si>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</si>
  <si>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</si>
  <si>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</si>
  <si>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</si>
  <si>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</si>
  <si>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</si>
  <si>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</si>
  <si>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</si>
  <si>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</si>
  <si>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</si>
  <si>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</si>
  <si>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</si>
  <si>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</si>
  <si>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</si>
  <si>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</si>
  <si>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</si>
  <si>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</si>
  <si>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</si>
  <si>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</si>
  <si>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</si>
  <si>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</si>
  <si>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</si>
  <si>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</si>
  <si>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</si>
  <si>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</si>
  <si>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</si>
  <si>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</si>
  <si>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</si>
  <si>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</si>
  <si>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</si>
  <si>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</si>
  <si>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</si>
  <si>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</si>
  <si>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</si>
  <si>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</si>
  <si>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</si>
  <si>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</si>
  <si>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Serie 08 G2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</si>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</sst>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21" fillId="0" borderId="0"/>
    <xf numFmtId="171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72" fontId="24" fillId="0" borderId="0"/>
    <xf numFmtId="165" fontId="21" fillId="0" borderId="0" applyFont="0" applyFill="0" applyBorder="0" applyAlignment="0" applyProtection="0"/>
    <xf numFmtId="165" fontId="3" fillId="0" borderId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02">
    <xf numFmtId="0" fontId="0" fillId="0" borderId="0" xfId="0"/>
    <xf numFmtId="0" fontId="4" fillId="0" borderId="0" xfId="1" applyFill="1" applyAlignment="1" applyProtection="1"/>
    <xf numFmtId="0" fontId="7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66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0" fontId="18" fillId="0" borderId="0" xfId="0" applyFont="1"/>
    <xf numFmtId="3" fontId="6" fillId="0" borderId="2" xfId="0" applyNumberFormat="1" applyFont="1" applyBorder="1"/>
    <xf numFmtId="4" fontId="6" fillId="0" borderId="0" xfId="2" applyNumberFormat="1" applyFont="1" applyFill="1" applyAlignment="1">
      <alignment horizontal="right"/>
    </xf>
    <xf numFmtId="4" fontId="11" fillId="0" borderId="4" xfId="0" applyNumberFormat="1" applyFont="1" applyBorder="1" applyAlignment="1">
      <alignment horizontal="right"/>
    </xf>
    <xf numFmtId="3" fontId="6" fillId="0" borderId="0" xfId="2" applyNumberFormat="1" applyFont="1" applyFill="1" applyAlignment="1">
      <alignment horizontal="right"/>
    </xf>
    <xf numFmtId="3" fontId="6" fillId="0" borderId="0" xfId="0" applyNumberFormat="1" applyFont="1" applyAlignment="1">
      <alignment horizontal="right"/>
    </xf>
    <xf numFmtId="3" fontId="11" fillId="0" borderId="4" xfId="0" applyNumberFormat="1" applyFont="1" applyBorder="1" applyAlignment="1">
      <alignment horizontal="right"/>
    </xf>
    <xf numFmtId="4" fontId="6" fillId="0" borderId="2" xfId="0" applyNumberFormat="1" applyFont="1" applyBorder="1"/>
    <xf numFmtId="3" fontId="6" fillId="0" borderId="0" xfId="2" applyNumberFormat="1" applyFont="1" applyFill="1"/>
    <xf numFmtId="3" fontId="11" fillId="0" borderId="0" xfId="0" applyNumberFormat="1" applyFont="1" applyAlignment="1">
      <alignment horizontal="right" vertical="center" wrapText="1"/>
    </xf>
    <xf numFmtId="0" fontId="6" fillId="0" borderId="0" xfId="0" applyFont="1"/>
    <xf numFmtId="14" fontId="6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0" fontId="11" fillId="0" borderId="0" xfId="0" applyFont="1"/>
    <xf numFmtId="3" fontId="3" fillId="0" borderId="0" xfId="10" applyNumberFormat="1"/>
    <xf numFmtId="0" fontId="8" fillId="0" borderId="0" xfId="0" applyFont="1"/>
    <xf numFmtId="0" fontId="5" fillId="0" borderId="2" xfId="0" applyFont="1" applyBorder="1" applyAlignment="1">
      <alignment horizontal="center"/>
    </xf>
    <xf numFmtId="3" fontId="6" fillId="0" borderId="0" xfId="0" applyNumberFormat="1" applyFont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14" fontId="6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  <xf numFmtId="174" fontId="3" fillId="0" borderId="7" xfId="10" applyNumberFormat="1" applyBorder="1"/>
    <xf numFmtId="165" fontId="3" fillId="0" borderId="7" xfId="10" applyBorder="1"/>
    <xf numFmtId="14" fontId="0" fillId="0" borderId="7" xfId="0" applyNumberFormat="1" applyBorder="1"/>
    <xf numFmtId="174" fontId="3" fillId="0" borderId="12" xfId="10" applyNumberFormat="1" applyBorder="1"/>
    <xf numFmtId="3" fontId="3" fillId="0" borderId="7" xfId="10" applyNumberFormat="1" applyBorder="1"/>
    <xf numFmtId="0" fontId="11" fillId="0" borderId="0" xfId="0" applyFont="1" applyAlignment="1">
      <alignment horizontal="center"/>
    </xf>
    <xf numFmtId="167" fontId="6" fillId="0" borderId="0" xfId="0" applyNumberFormat="1" applyFont="1"/>
    <xf numFmtId="3" fontId="11" fillId="0" borderId="20" xfId="0" applyNumberFormat="1" applyFont="1" applyBorder="1" applyAlignment="1">
      <alignment horizontal="right" vertical="center" wrapText="1"/>
    </xf>
    <xf numFmtId="4" fontId="11" fillId="0" borderId="20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165" fontId="1" fillId="0" borderId="7" xfId="10" applyFont="1" applyBorder="1"/>
    <xf numFmtId="2" fontId="6" fillId="0" borderId="0" xfId="0" applyNumberFormat="1" applyFont="1"/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1" fontId="25" fillId="0" borderId="8" xfId="4" applyFont="1" applyFill="1" applyBorder="1" applyAlignment="1">
      <alignment horizontal="center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168" fontId="25" fillId="0" borderId="8" xfId="4" applyNumberFormat="1" applyFont="1" applyFill="1" applyBorder="1" applyAlignment="1">
      <alignment horizontal="center"/>
    </xf>
    <xf numFmtId="169" fontId="25" fillId="0" borderId="10" xfId="4" applyNumberFormat="1" applyFont="1" applyFill="1" applyBorder="1" applyAlignment="1">
      <alignment horizontal="right"/>
    </xf>
    <xf numFmtId="171" fontId="25" fillId="0" borderId="9" xfId="4" applyFont="1" applyFill="1" applyBorder="1" applyAlignment="1">
      <alignment horizontal="center"/>
    </xf>
    <xf numFmtId="168" fontId="25" fillId="0" borderId="9" xfId="4" applyNumberFormat="1" applyFont="1" applyFill="1" applyBorder="1" applyAlignment="1">
      <alignment horizontal="center"/>
    </xf>
    <xf numFmtId="169" fontId="25" fillId="0" borderId="11" xfId="4" applyNumberFormat="1" applyFont="1" applyFill="1" applyBorder="1" applyAlignment="1">
      <alignment horizontal="right"/>
    </xf>
    <xf numFmtId="170" fontId="25" fillId="0" borderId="10" xfId="4" applyNumberFormat="1" applyFont="1" applyFill="1" applyBorder="1" applyAlignment="1">
      <alignment horizontal="right"/>
    </xf>
    <xf numFmtId="170" fontId="25" fillId="0" borderId="13" xfId="4" applyNumberFormat="1" applyFont="1" applyFill="1" applyBorder="1" applyAlignment="1">
      <alignment horizontal="right"/>
    </xf>
    <xf numFmtId="169" fontId="11" fillId="0" borderId="7" xfId="0" applyNumberFormat="1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/>
    </xf>
  </cellXfs>
  <cellStyles count="21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=""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view="pageBreakPreview" topLeftCell="A4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71" t="s">
        <v>95</v>
      </c>
      <c r="C9" s="71"/>
      <c r="D9" s="71"/>
      <c r="E9" s="71"/>
      <c r="F9" s="71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45199</v>
      </c>
    </row>
    <row r="13" spans="2:6" x14ac:dyDescent="0.2">
      <c r="B13" s="19" t="s">
        <v>19</v>
      </c>
      <c r="C13" s="20"/>
      <c r="D13" s="23">
        <v>7295.68</v>
      </c>
    </row>
    <row r="15" spans="2:6" x14ac:dyDescent="0.2">
      <c r="B15" s="50" t="s">
        <v>90</v>
      </c>
      <c r="C15" s="40" t="s">
        <v>104</v>
      </c>
    </row>
    <row r="16" spans="2:6" x14ac:dyDescent="0.2">
      <c r="B16" s="50" t="s">
        <v>91</v>
      </c>
      <c r="C16" s="40" t="s">
        <v>105</v>
      </c>
    </row>
    <row r="17" spans="2:3" x14ac:dyDescent="0.2">
      <c r="B17" s="50" t="s">
        <v>92</v>
      </c>
      <c r="C17" s="40" t="s">
        <v>106</v>
      </c>
    </row>
    <row r="18" spans="2:3" x14ac:dyDescent="0.2">
      <c r="B18" s="50" t="s">
        <v>93</v>
      </c>
      <c r="C18" s="40" t="s">
        <v>107</v>
      </c>
    </row>
    <row r="19" spans="2:3" x14ac:dyDescent="0.2">
      <c r="B19" s="50" t="s">
        <v>94</v>
      </c>
      <c r="C19" s="40" t="s">
        <v>108</v>
      </c>
    </row>
    <row r="20" spans="2:3" x14ac:dyDescent="0.2">
      <c r="B20" s="50" t="s">
        <v>96</v>
      </c>
      <c r="C20" s="40" t="s">
        <v>97</v>
      </c>
    </row>
  </sheetData>
  <sortState ref="B15:C19">
    <sortCondition ref="B15:B19"/>
  </sortState>
  <mergeCells count="1">
    <mergeCell ref="B9:F9"/>
  </mergeCells>
  <phoneticPr fontId="5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10" zoomScaleNormal="100" zoomScaleSheetLayoutView="100" workbookViewId="0">
      <selection activeCell="G34" sqref="G34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45199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7295.68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74" t="s">
        <v>1</v>
      </c>
      <c r="B15" s="72" t="s">
        <v>10</v>
      </c>
      <c r="C15" s="72" t="s">
        <v>3</v>
      </c>
      <c r="D15" s="72" t="s">
        <v>21</v>
      </c>
      <c r="E15" s="72" t="s">
        <v>4</v>
      </c>
      <c r="F15" s="66" t="s">
        <v>5</v>
      </c>
      <c r="G15" s="77" t="s">
        <v>5</v>
      </c>
      <c r="H15" s="77"/>
      <c r="I15" s="72" t="s">
        <v>6</v>
      </c>
      <c r="J15" s="72" t="s">
        <v>16</v>
      </c>
    </row>
    <row r="16" spans="1:22" ht="13.5" customHeight="1" thickBot="1" x14ac:dyDescent="0.25">
      <c r="A16" s="75"/>
      <c r="B16" s="73"/>
      <c r="C16" s="73"/>
      <c r="D16" s="73"/>
      <c r="E16" s="73"/>
      <c r="F16" s="11" t="s">
        <v>7</v>
      </c>
      <c r="G16" s="12" t="s">
        <v>8</v>
      </c>
      <c r="H16" s="12" t="s">
        <v>9</v>
      </c>
      <c r="I16" s="73"/>
      <c r="J16" s="73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 t="shared" ref="F17:F18" si="0">+G17+H17*$C$11</f>
        <v>644315491.4224</v>
      </c>
      <c r="G17" s="28">
        <v>12034071</v>
      </c>
      <c r="H17" s="26">
        <v>86665.18</v>
      </c>
      <c r="I17" s="34" t="s">
        <v>31</v>
      </c>
      <c r="J17" s="37" t="s">
        <v>114</v>
      </c>
      <c r="K17" s="34" t="s">
        <v>37</v>
      </c>
    </row>
    <row r="18" spans="1:22" x14ac:dyDescent="0.2">
      <c r="A18" s="37">
        <v>2</v>
      </c>
      <c r="B18" s="38" t="s">
        <v>115</v>
      </c>
      <c r="C18" s="38" t="s">
        <v>30</v>
      </c>
      <c r="D18" s="46" t="s">
        <v>32</v>
      </c>
      <c r="E18" s="46" t="s">
        <v>32</v>
      </c>
      <c r="F18" s="44">
        <f t="shared" si="0"/>
        <v>4361729</v>
      </c>
      <c r="G18" s="28">
        <v>4361729</v>
      </c>
      <c r="H18" s="26">
        <v>0</v>
      </c>
      <c r="I18" s="34" t="s">
        <v>31</v>
      </c>
      <c r="J18" s="37" t="s">
        <v>27</v>
      </c>
      <c r="K18" s="34" t="s">
        <v>78</v>
      </c>
    </row>
    <row r="19" spans="1:22" x14ac:dyDescent="0.2">
      <c r="A19" s="37">
        <v>3</v>
      </c>
      <c r="B19" s="38" t="s">
        <v>110</v>
      </c>
      <c r="C19" s="38" t="s">
        <v>30</v>
      </c>
      <c r="D19" s="46" t="s">
        <v>32</v>
      </c>
      <c r="E19" s="46" t="s">
        <v>32</v>
      </c>
      <c r="F19" s="44">
        <f t="shared" ref="F19" si="1">+G19+H19*$C$11</f>
        <v>12620444</v>
      </c>
      <c r="G19" s="28">
        <v>12620444</v>
      </c>
      <c r="H19" s="26">
        <v>0</v>
      </c>
      <c r="I19" s="34" t="s">
        <v>31</v>
      </c>
      <c r="J19" s="37" t="s">
        <v>114</v>
      </c>
      <c r="K19" s="34" t="s">
        <v>78</v>
      </c>
    </row>
    <row r="20" spans="1:22" x14ac:dyDescent="0.2">
      <c r="A20" s="37">
        <v>4</v>
      </c>
      <c r="B20" s="38" t="s">
        <v>111</v>
      </c>
      <c r="C20" s="38" t="s">
        <v>30</v>
      </c>
      <c r="D20" s="46" t="s">
        <v>32</v>
      </c>
      <c r="E20" s="46" t="s">
        <v>32</v>
      </c>
      <c r="F20" s="44">
        <f>+G20+H20*$C$11</f>
        <v>10213733.129600001</v>
      </c>
      <c r="G20" s="28">
        <v>0</v>
      </c>
      <c r="H20" s="26">
        <v>1399.97</v>
      </c>
      <c r="I20" s="34" t="s">
        <v>31</v>
      </c>
      <c r="J20" s="37" t="s">
        <v>27</v>
      </c>
      <c r="K20" s="34" t="s">
        <v>78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39959934.720000006</v>
      </c>
      <c r="G21" s="29">
        <f>44661824-G17-G18-G19-G20+3218896</f>
        <v>18864476</v>
      </c>
      <c r="H21" s="26">
        <f>90956.65-H17-H20</f>
        <v>2891.5000000000009</v>
      </c>
      <c r="I21" s="34" t="s">
        <v>31</v>
      </c>
      <c r="J21" s="37" t="s">
        <v>32</v>
      </c>
      <c r="K21" s="34" t="s">
        <v>99</v>
      </c>
    </row>
    <row r="22" spans="1:22" ht="13.5" thickBot="1" x14ac:dyDescent="0.25">
      <c r="E22" s="57" t="s">
        <v>15</v>
      </c>
      <c r="F22" s="45">
        <f>+SUM(F17:F21)</f>
        <v>711471332.27200007</v>
      </c>
      <c r="G22" s="30">
        <f>+SUM(G17:G21)</f>
        <v>47880720</v>
      </c>
      <c r="H22" s="27">
        <f>+SUM(H17:H21)</f>
        <v>90956.65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74" t="s">
        <v>1</v>
      </c>
      <c r="B27" s="72" t="s">
        <v>10</v>
      </c>
      <c r="C27" s="72" t="s">
        <v>3</v>
      </c>
      <c r="D27" s="72" t="s">
        <v>21</v>
      </c>
      <c r="E27" s="72" t="s">
        <v>4</v>
      </c>
      <c r="F27" s="66" t="s">
        <v>5</v>
      </c>
      <c r="G27" s="77" t="s">
        <v>5</v>
      </c>
      <c r="H27" s="77"/>
      <c r="I27" s="72" t="s">
        <v>6</v>
      </c>
      <c r="J27" s="72" t="s">
        <v>16</v>
      </c>
    </row>
    <row r="28" spans="1:22" ht="13.5" hidden="1" thickBot="1" x14ac:dyDescent="0.25">
      <c r="A28" s="75"/>
      <c r="B28" s="73"/>
      <c r="C28" s="73"/>
      <c r="D28" s="73"/>
      <c r="E28" s="73"/>
      <c r="F28" s="11" t="s">
        <v>7</v>
      </c>
      <c r="G28" s="12" t="s">
        <v>8</v>
      </c>
      <c r="H28" s="12" t="s">
        <v>9</v>
      </c>
      <c r="I28" s="73"/>
      <c r="J28" s="73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37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7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</row>
    <row r="35" spans="2:9" x14ac:dyDescent="0.2">
      <c r="B35" s="38" t="s">
        <v>112</v>
      </c>
      <c r="F35" s="44"/>
    </row>
    <row r="36" spans="2:9" x14ac:dyDescent="0.2">
      <c r="B36" s="38" t="s">
        <v>100</v>
      </c>
      <c r="F36" s="44"/>
    </row>
    <row r="37" spans="2:9" x14ac:dyDescent="0.2">
      <c r="B37" s="38" t="s">
        <v>101</v>
      </c>
      <c r="F37" s="44"/>
    </row>
    <row r="38" spans="2:9" x14ac:dyDescent="0.2">
      <c r="F38" s="44"/>
    </row>
    <row r="39" spans="2:9" x14ac:dyDescent="0.2">
      <c r="F39" s="44"/>
      <c r="H39" s="76" t="s">
        <v>102</v>
      </c>
      <c r="I39" s="76"/>
    </row>
    <row r="40" spans="2:9" x14ac:dyDescent="0.2">
      <c r="F40" s="44"/>
      <c r="H40" s="76" t="s">
        <v>103</v>
      </c>
      <c r="I40" s="76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topLeftCell="A4" zoomScaleNormal="100" zoomScaleSheetLayoutView="100" workbookViewId="0">
      <selection activeCell="G19" sqref="G19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45199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7295.68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74" t="s">
        <v>1</v>
      </c>
      <c r="B15" s="72" t="s">
        <v>2</v>
      </c>
      <c r="C15" s="72" t="s">
        <v>3</v>
      </c>
      <c r="D15" s="72" t="s">
        <v>20</v>
      </c>
      <c r="E15" s="72" t="s">
        <v>4</v>
      </c>
      <c r="F15" s="66" t="s">
        <v>5</v>
      </c>
      <c r="G15" s="77" t="s">
        <v>5</v>
      </c>
      <c r="H15" s="77"/>
      <c r="I15" s="72" t="s">
        <v>6</v>
      </c>
      <c r="J15" s="72" t="s">
        <v>16</v>
      </c>
    </row>
    <row r="16" spans="1:22" ht="13.5" thickBot="1" x14ac:dyDescent="0.25">
      <c r="A16" s="75"/>
      <c r="B16" s="73"/>
      <c r="C16" s="73"/>
      <c r="D16" s="73"/>
      <c r="E16" s="73"/>
      <c r="F16" s="11" t="s">
        <v>7</v>
      </c>
      <c r="G16" s="12" t="s">
        <v>8</v>
      </c>
      <c r="H16" s="12" t="s">
        <v>9</v>
      </c>
      <c r="I16" s="73"/>
      <c r="J16" s="73"/>
    </row>
    <row r="17" spans="1:12" x14ac:dyDescent="0.2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 t="shared" ref="F17:F18" si="0">+G17+H17*$C$11</f>
        <v>929740038</v>
      </c>
      <c r="G17" s="58">
        <f>288038224+31640802+288038224+21093867+12890697+(288038224)</f>
        <v>929740038</v>
      </c>
      <c r="H17" s="48"/>
      <c r="I17" s="34" t="s">
        <v>109</v>
      </c>
      <c r="J17" s="49" t="s">
        <v>27</v>
      </c>
      <c r="K17" s="70">
        <v>13.5</v>
      </c>
      <c r="L17" s="36"/>
    </row>
    <row r="18" spans="1:12" ht="13.5" thickBot="1" x14ac:dyDescent="0.25">
      <c r="A18" s="37">
        <v>2</v>
      </c>
      <c r="B18" s="38" t="s">
        <v>35</v>
      </c>
      <c r="C18" s="34" t="s">
        <v>26</v>
      </c>
      <c r="D18" s="35">
        <v>44012</v>
      </c>
      <c r="E18" s="46">
        <v>45248</v>
      </c>
      <c r="F18" s="44">
        <f t="shared" si="0"/>
        <v>469428970</v>
      </c>
      <c r="G18" s="44">
        <f>234714477+234714493</f>
        <v>469428970</v>
      </c>
      <c r="H18" s="48"/>
      <c r="I18" s="34" t="s">
        <v>109</v>
      </c>
      <c r="J18" s="49" t="s">
        <v>27</v>
      </c>
      <c r="K18" s="70">
        <v>12.5</v>
      </c>
    </row>
    <row r="19" spans="1:12" ht="13.5" thickBot="1" x14ac:dyDescent="0.25">
      <c r="E19" s="57" t="s">
        <v>15</v>
      </c>
      <c r="F19" s="45">
        <f>+SUM(F17:F18)</f>
        <v>1399169008</v>
      </c>
      <c r="G19" s="45">
        <f>+SUM(G17:G18)</f>
        <v>1399169008</v>
      </c>
      <c r="H19" s="47">
        <f>+SUM(H17:H18)</f>
        <v>0</v>
      </c>
      <c r="J19" s="37"/>
    </row>
    <row r="20" spans="1:12" ht="13.5" thickTop="1" x14ac:dyDescent="0.2">
      <c r="F20" s="44"/>
      <c r="J20" s="37"/>
    </row>
    <row r="21" spans="1:12" x14ac:dyDescent="0.2">
      <c r="F21" s="44"/>
    </row>
    <row r="22" spans="1:12" x14ac:dyDescent="0.2">
      <c r="F22" s="44"/>
    </row>
    <row r="23" spans="1:12" x14ac:dyDescent="0.2">
      <c r="F23" s="44"/>
    </row>
    <row r="24" spans="1:12" x14ac:dyDescent="0.2">
      <c r="F24" s="44"/>
      <c r="H24" s="76" t="s">
        <v>102</v>
      </c>
      <c r="I24" s="76"/>
    </row>
    <row r="25" spans="1:12" x14ac:dyDescent="0.2">
      <c r="F25" s="44"/>
      <c r="H25" s="76" t="s">
        <v>103</v>
      </c>
      <c r="I25" s="76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</sheetData>
  <mergeCells count="10">
    <mergeCell ref="H24:I24"/>
    <mergeCell ref="H25:I25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5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10" zoomScaleNormal="100" zoomScaleSheetLayoutView="100" workbookViewId="0">
      <selection activeCell="E20" sqref="E20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45199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7295.68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74" t="s">
        <v>1</v>
      </c>
      <c r="B15" s="72" t="s">
        <v>11</v>
      </c>
      <c r="C15" s="72" t="s">
        <v>3</v>
      </c>
      <c r="D15" s="72" t="s">
        <v>21</v>
      </c>
      <c r="E15" s="72" t="s">
        <v>4</v>
      </c>
      <c r="F15" s="66" t="s">
        <v>5</v>
      </c>
      <c r="G15" s="77" t="s">
        <v>5</v>
      </c>
      <c r="H15" s="77"/>
      <c r="I15" s="72" t="s">
        <v>6</v>
      </c>
      <c r="J15" s="72" t="s">
        <v>16</v>
      </c>
    </row>
    <row r="16" spans="1:22" ht="13.5" thickBot="1" x14ac:dyDescent="0.25">
      <c r="A16" s="75"/>
      <c r="B16" s="73"/>
      <c r="C16" s="73"/>
      <c r="D16" s="73"/>
      <c r="E16" s="73"/>
      <c r="F16" s="11" t="s">
        <v>7</v>
      </c>
      <c r="G16" s="12" t="s">
        <v>8</v>
      </c>
      <c r="H16" s="12" t="s">
        <v>9</v>
      </c>
      <c r="I16" s="73"/>
      <c r="J16" s="73"/>
    </row>
    <row r="17" spans="1:22" x14ac:dyDescent="0.2">
      <c r="A17" s="37">
        <v>1</v>
      </c>
      <c r="B17" s="38" t="s">
        <v>79</v>
      </c>
      <c r="C17" s="34" t="s">
        <v>26</v>
      </c>
      <c r="D17" s="51">
        <v>43997</v>
      </c>
      <c r="E17" s="46">
        <v>46157</v>
      </c>
      <c r="F17" s="44">
        <f>+G17+H17*$C$11</f>
        <v>2472388894</v>
      </c>
      <c r="G17" s="44">
        <f>196704501*12+111934882</f>
        <v>2472388894</v>
      </c>
      <c r="H17" s="48"/>
      <c r="I17" s="34" t="s">
        <v>36</v>
      </c>
      <c r="J17" s="49" t="s">
        <v>27</v>
      </c>
    </row>
    <row r="18" spans="1:22" ht="13.5" thickBot="1" x14ac:dyDescent="0.25">
      <c r="A18" s="37">
        <v>2</v>
      </c>
      <c r="B18" s="38" t="s">
        <v>79</v>
      </c>
      <c r="C18" s="34" t="s">
        <v>26</v>
      </c>
      <c r="D18" s="51">
        <v>44457</v>
      </c>
      <c r="E18" s="46">
        <v>45553</v>
      </c>
      <c r="F18" s="44">
        <f>+G18+H18*$C$11</f>
        <v>618360410</v>
      </c>
      <c r="G18" s="44">
        <f>131215069+127309315+123606986+119986027+116243013</f>
        <v>618360410</v>
      </c>
      <c r="H18" s="48"/>
      <c r="I18" s="34" t="s">
        <v>36</v>
      </c>
      <c r="J18" s="49" t="s">
        <v>27</v>
      </c>
    </row>
    <row r="19" spans="1:22" ht="13.5" thickBot="1" x14ac:dyDescent="0.25">
      <c r="E19" s="57" t="s">
        <v>15</v>
      </c>
      <c r="F19" s="45">
        <f>+SUM(F17:F18)</f>
        <v>3090749304</v>
      </c>
      <c r="G19" s="45">
        <f>+SUM(G17:G18)</f>
        <v>3090749304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4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74" t="s">
        <v>1</v>
      </c>
      <c r="B24" s="72" t="s">
        <v>11</v>
      </c>
      <c r="C24" s="72" t="s">
        <v>3</v>
      </c>
      <c r="D24" s="72" t="s">
        <v>21</v>
      </c>
      <c r="E24" s="72" t="s">
        <v>4</v>
      </c>
      <c r="F24" s="66" t="s">
        <v>5</v>
      </c>
      <c r="G24" s="77" t="s">
        <v>5</v>
      </c>
      <c r="H24" s="77"/>
      <c r="I24" s="72" t="s">
        <v>6</v>
      </c>
      <c r="J24" s="72" t="s">
        <v>16</v>
      </c>
    </row>
    <row r="25" spans="1:22" ht="13.5" thickBot="1" x14ac:dyDescent="0.25">
      <c r="A25" s="75"/>
      <c r="B25" s="73"/>
      <c r="C25" s="73"/>
      <c r="D25" s="73"/>
      <c r="E25" s="73"/>
      <c r="F25" s="11" t="s">
        <v>7</v>
      </c>
      <c r="G25" s="43" t="s">
        <v>8</v>
      </c>
      <c r="H25" s="43" t="s">
        <v>9</v>
      </c>
      <c r="I25" s="73"/>
      <c r="J25" s="73"/>
    </row>
    <row r="26" spans="1:22" ht="13.5" thickBot="1" x14ac:dyDescent="0.25">
      <c r="A26" s="37">
        <v>1</v>
      </c>
      <c r="B26" s="38" t="s">
        <v>79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4111954429</v>
      </c>
      <c r="G26" s="44">
        <f>196704501*10+(202529459*9)+322144280+8</f>
        <v>4111954429</v>
      </c>
      <c r="H26" s="48"/>
      <c r="I26" s="34" t="s">
        <v>36</v>
      </c>
      <c r="J26" s="49" t="s">
        <v>27</v>
      </c>
    </row>
    <row r="27" spans="1:22" ht="13.5" thickBot="1" x14ac:dyDescent="0.25">
      <c r="E27" s="57" t="s">
        <v>15</v>
      </c>
      <c r="F27" s="45">
        <f>+SUM(F26:F26)</f>
        <v>4111954429</v>
      </c>
      <c r="G27" s="45">
        <f>+SUM(G26:G26)</f>
        <v>4111954429</v>
      </c>
      <c r="H27" s="67">
        <f>+SUM(H26:H26)</f>
        <v>0</v>
      </c>
    </row>
    <row r="28" spans="1:22" ht="13.5" thickTop="1" x14ac:dyDescent="0.2">
      <c r="E28" s="57"/>
      <c r="F28" s="33"/>
      <c r="G28" s="33"/>
      <c r="H28" s="33"/>
    </row>
    <row r="29" spans="1:22" x14ac:dyDescent="0.2">
      <c r="F29" s="44"/>
    </row>
    <row r="30" spans="1:22" x14ac:dyDescent="0.2">
      <c r="B30" s="38" t="s">
        <v>80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116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76" t="s">
        <v>102</v>
      </c>
      <c r="I38" s="76"/>
    </row>
    <row r="39" spans="2:9" x14ac:dyDescent="0.2">
      <c r="F39" s="44"/>
      <c r="H39" s="76" t="s">
        <v>103</v>
      </c>
      <c r="I39" s="76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48"/>
  <sheetViews>
    <sheetView view="pageBreakPreview" zoomScale="85" zoomScaleNormal="100" zoomScaleSheetLayoutView="85" workbookViewId="0">
      <selection activeCell="F42" sqref="F42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45199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7295.68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78" t="s">
        <v>1</v>
      </c>
      <c r="C15" s="80" t="s">
        <v>87</v>
      </c>
      <c r="D15" s="80" t="s">
        <v>88</v>
      </c>
      <c r="E15" s="80" t="s">
        <v>4</v>
      </c>
      <c r="F15" s="83" t="s">
        <v>89</v>
      </c>
    </row>
    <row r="16" spans="2:18" s="34" customFormat="1" ht="23.25" customHeight="1" thickBot="1" x14ac:dyDescent="0.25">
      <c r="B16" s="79"/>
      <c r="C16" s="73"/>
      <c r="D16" s="73"/>
      <c r="E16" s="73"/>
      <c r="F16" s="84"/>
    </row>
    <row r="17" spans="2:89" ht="15.75" customHeight="1" x14ac:dyDescent="0.25">
      <c r="B17" s="52">
        <v>1</v>
      </c>
      <c r="C17" s="53" t="s">
        <v>83</v>
      </c>
      <c r="D17" s="54">
        <v>43451</v>
      </c>
      <c r="E17" s="54">
        <v>45274</v>
      </c>
      <c r="F17" s="56">
        <v>2000000000</v>
      </c>
      <c r="G17" s="41"/>
      <c r="H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</row>
    <row r="18" spans="2:89" ht="15.75" customHeight="1" x14ac:dyDescent="0.25">
      <c r="B18" s="52">
        <v>2</v>
      </c>
      <c r="C18" s="53" t="s">
        <v>83</v>
      </c>
      <c r="D18" s="54">
        <v>43451</v>
      </c>
      <c r="E18" s="54">
        <v>45274</v>
      </c>
      <c r="F18" s="56">
        <v>66794520.548</v>
      </c>
      <c r="G18" s="41"/>
      <c r="H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</row>
    <row r="19" spans="2:89" ht="15" x14ac:dyDescent="0.25">
      <c r="B19" s="52">
        <v>3</v>
      </c>
      <c r="C19" s="53" t="s">
        <v>84</v>
      </c>
      <c r="D19" s="54">
        <v>43451</v>
      </c>
      <c r="E19" s="54">
        <v>45273</v>
      </c>
      <c r="F19" s="56">
        <v>67315068.494000003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89" ht="15.75" customHeight="1" x14ac:dyDescent="0.25">
      <c r="B20" s="52">
        <v>4</v>
      </c>
      <c r="C20" s="53" t="s">
        <v>113</v>
      </c>
      <c r="D20" s="54">
        <v>43451</v>
      </c>
      <c r="E20" s="54">
        <v>45364</v>
      </c>
      <c r="F20" s="56">
        <v>67315068.494000003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</row>
    <row r="21" spans="2:89" ht="15" x14ac:dyDescent="0.25">
      <c r="B21" s="52">
        <v>5</v>
      </c>
      <c r="C21" s="69" t="s">
        <v>84</v>
      </c>
      <c r="D21" s="54">
        <v>43451</v>
      </c>
      <c r="E21" s="54">
        <v>45457</v>
      </c>
      <c r="F21" s="68">
        <v>68794520.548000008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</row>
    <row r="22" spans="2:89" ht="15" x14ac:dyDescent="0.25">
      <c r="B22" s="52">
        <v>6</v>
      </c>
      <c r="C22" s="69" t="s">
        <v>84</v>
      </c>
      <c r="D22" s="54">
        <v>43451</v>
      </c>
      <c r="E22" s="54">
        <v>45457</v>
      </c>
      <c r="F22" s="68">
        <v>2000000000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</row>
    <row r="23" spans="2:89" ht="15" x14ac:dyDescent="0.25">
      <c r="B23" s="52">
        <v>7</v>
      </c>
      <c r="C23" s="53" t="s">
        <v>85</v>
      </c>
      <c r="D23" s="54">
        <v>43451</v>
      </c>
      <c r="E23" s="54">
        <v>45273</v>
      </c>
      <c r="F23" s="56">
        <v>68561643.835999995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</row>
    <row r="24" spans="2:89" ht="15" x14ac:dyDescent="0.25">
      <c r="B24" s="52">
        <v>8</v>
      </c>
      <c r="C24" s="53" t="s">
        <v>85</v>
      </c>
      <c r="D24" s="54">
        <v>43451</v>
      </c>
      <c r="E24" s="54">
        <v>45364</v>
      </c>
      <c r="F24" s="56">
        <v>68561643.835999995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</row>
    <row r="25" spans="2:89" ht="15" x14ac:dyDescent="0.25">
      <c r="B25" s="52">
        <v>9</v>
      </c>
      <c r="C25" s="53" t="s">
        <v>85</v>
      </c>
      <c r="D25" s="54">
        <v>43451</v>
      </c>
      <c r="E25" s="54">
        <v>45455</v>
      </c>
      <c r="F25" s="56">
        <v>68561643.835999995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</row>
    <row r="26" spans="2:89" ht="15" x14ac:dyDescent="0.25">
      <c r="B26" s="52">
        <v>10</v>
      </c>
      <c r="C26" s="53" t="s">
        <v>85</v>
      </c>
      <c r="D26" s="54">
        <v>43451</v>
      </c>
      <c r="E26" s="54">
        <v>45548</v>
      </c>
      <c r="F26" s="56">
        <v>70068493.149999991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2:89" ht="15" x14ac:dyDescent="0.25">
      <c r="B27" s="52">
        <v>11</v>
      </c>
      <c r="C27" s="53" t="s">
        <v>85</v>
      </c>
      <c r="D27" s="54">
        <v>43451</v>
      </c>
      <c r="E27" s="54">
        <v>45548</v>
      </c>
      <c r="F27" s="56">
        <v>2000000000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</row>
    <row r="28" spans="2:89" ht="15" x14ac:dyDescent="0.25">
      <c r="B28" s="52">
        <v>12</v>
      </c>
      <c r="C28" s="53" t="s">
        <v>86</v>
      </c>
      <c r="D28" s="54">
        <v>43451</v>
      </c>
      <c r="E28" s="54">
        <v>45273</v>
      </c>
      <c r="F28" s="56">
        <v>69808219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</row>
    <row r="29" spans="2:89" ht="15" x14ac:dyDescent="0.25">
      <c r="B29" s="52">
        <v>13</v>
      </c>
      <c r="C29" s="53" t="s">
        <v>86</v>
      </c>
      <c r="D29" s="54">
        <v>43451</v>
      </c>
      <c r="E29" s="54">
        <v>45364</v>
      </c>
      <c r="F29" s="56">
        <v>69808219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2:89" ht="15" x14ac:dyDescent="0.25">
      <c r="B30" s="52">
        <v>14</v>
      </c>
      <c r="C30" s="53" t="s">
        <v>86</v>
      </c>
      <c r="D30" s="54">
        <v>43451</v>
      </c>
      <c r="E30" s="54">
        <v>45455</v>
      </c>
      <c r="F30" s="56">
        <v>69808219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</row>
    <row r="31" spans="2:89" ht="15.75" thickBot="1" x14ac:dyDescent="0.3">
      <c r="B31" s="52">
        <v>15</v>
      </c>
      <c r="C31" s="53" t="s">
        <v>86</v>
      </c>
      <c r="D31" s="54">
        <v>43451</v>
      </c>
      <c r="E31" s="54">
        <v>45546</v>
      </c>
      <c r="F31" s="56">
        <v>69808219</v>
      </c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</row>
    <row r="32" spans="2:89" ht="13.5" thickBot="1" x14ac:dyDescent="0.25">
      <c r="E32" s="57" t="s">
        <v>15</v>
      </c>
      <c r="F32" s="45">
        <f>SUM(F17:F31)</f>
        <v>6825205478.7420006</v>
      </c>
    </row>
    <row r="33" spans="2:77" ht="13.5" thickTop="1" x14ac:dyDescent="0.2"/>
    <row r="36" spans="2:77" ht="18.75" thickBot="1" x14ac:dyDescent="0.3">
      <c r="B36" s="10" t="s">
        <v>14</v>
      </c>
      <c r="C36" s="38"/>
    </row>
    <row r="37" spans="2:77" ht="12.75" customHeight="1" x14ac:dyDescent="0.2">
      <c r="B37" s="78" t="s">
        <v>1</v>
      </c>
      <c r="C37" s="80" t="s">
        <v>87</v>
      </c>
      <c r="D37" s="80" t="s">
        <v>88</v>
      </c>
      <c r="E37" s="80" t="s">
        <v>4</v>
      </c>
      <c r="F37" s="81" t="s">
        <v>89</v>
      </c>
    </row>
    <row r="38" spans="2:77" ht="13.5" thickBot="1" x14ac:dyDescent="0.25">
      <c r="B38" s="79"/>
      <c r="C38" s="73"/>
      <c r="D38" s="73"/>
      <c r="E38" s="73"/>
      <c r="F38" s="82"/>
    </row>
    <row r="39" spans="2:77" ht="15" x14ac:dyDescent="0.25">
      <c r="B39" s="55">
        <v>1</v>
      </c>
      <c r="C39" s="53" t="s">
        <v>86</v>
      </c>
      <c r="D39" s="54">
        <v>43451</v>
      </c>
      <c r="E39" s="54">
        <v>45639</v>
      </c>
      <c r="F39" s="56">
        <v>71342465.754000008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2:77" ht="15.75" thickBot="1" x14ac:dyDescent="0.3">
      <c r="B40" s="55">
        <v>2</v>
      </c>
      <c r="C40" s="53" t="s">
        <v>86</v>
      </c>
      <c r="D40" s="54">
        <v>43451</v>
      </c>
      <c r="E40" s="54">
        <v>45639</v>
      </c>
      <c r="F40" s="56">
        <v>2000000000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</row>
    <row r="41" spans="2:77" ht="13.5" thickBot="1" x14ac:dyDescent="0.25">
      <c r="E41" s="57" t="s">
        <v>15</v>
      </c>
      <c r="F41" s="45">
        <f>SUM(F39:F40)</f>
        <v>2071342465.7539999</v>
      </c>
    </row>
    <row r="42" spans="2:77" ht="13.5" thickTop="1" x14ac:dyDescent="0.2"/>
    <row r="46" spans="2:77" x14ac:dyDescent="0.2">
      <c r="B46" s="76" t="s">
        <v>102</v>
      </c>
      <c r="C46" s="76"/>
    </row>
    <row r="47" spans="2:77" x14ac:dyDescent="0.2">
      <c r="B47" s="76" t="s">
        <v>103</v>
      </c>
      <c r="C47" s="76"/>
      <c r="F47" s="40"/>
      <c r="G47" s="40"/>
    </row>
    <row r="48" spans="2:77" x14ac:dyDescent="0.2">
      <c r="F48" s="76"/>
      <c r="G48" s="76"/>
    </row>
  </sheetData>
  <mergeCells count="13">
    <mergeCell ref="B15:B16"/>
    <mergeCell ref="C15:C16"/>
    <mergeCell ref="D15:D16"/>
    <mergeCell ref="E15:E16"/>
    <mergeCell ref="F15:F16"/>
    <mergeCell ref="F48:G48"/>
    <mergeCell ref="B37:B38"/>
    <mergeCell ref="C37:C38"/>
    <mergeCell ref="D37:D38"/>
    <mergeCell ref="E37:E38"/>
    <mergeCell ref="F37:F38"/>
    <mergeCell ref="B46:C46"/>
    <mergeCell ref="B47:C47"/>
  </mergeCells>
  <phoneticPr fontId="5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4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13" zoomScaleNormal="100" zoomScaleSheetLayoutView="100" workbookViewId="0">
      <selection activeCell="A26" sqref="A26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45199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7295.68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1" t="s">
        <v>1</v>
      </c>
      <c r="B15" s="63" t="s">
        <v>11</v>
      </c>
      <c r="C15" s="63" t="s">
        <v>3</v>
      </c>
      <c r="D15" s="63" t="s">
        <v>21</v>
      </c>
      <c r="E15" s="63" t="s">
        <v>4</v>
      </c>
      <c r="F15" s="66" t="s">
        <v>5</v>
      </c>
      <c r="G15" s="65" t="s">
        <v>5</v>
      </c>
      <c r="H15" s="65"/>
      <c r="I15" s="63" t="s">
        <v>6</v>
      </c>
      <c r="J15" s="63" t="s">
        <v>16</v>
      </c>
    </row>
    <row r="16" spans="1:22" ht="12.75" customHeight="1" thickBot="1" x14ac:dyDescent="0.25">
      <c r="A16" s="62"/>
      <c r="B16" s="64"/>
      <c r="C16" s="64"/>
      <c r="D16" s="64"/>
      <c r="E16" s="64"/>
      <c r="F16" s="11" t="s">
        <v>7</v>
      </c>
      <c r="G16" s="12" t="s">
        <v>8</v>
      </c>
      <c r="H16" s="12" t="s">
        <v>9</v>
      </c>
      <c r="I16" s="64"/>
      <c r="J16" s="64"/>
    </row>
    <row r="17" spans="1:22" ht="15" customHeight="1" x14ac:dyDescent="0.2">
      <c r="A17" s="37">
        <v>1</v>
      </c>
      <c r="B17" s="34" t="s">
        <v>98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671013698</v>
      </c>
      <c r="G17" s="44">
        <v>671013698</v>
      </c>
      <c r="H17" s="48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81</v>
      </c>
      <c r="C18" s="34" t="s">
        <v>26</v>
      </c>
      <c r="D18" s="35">
        <v>44928</v>
      </c>
      <c r="E18" s="35">
        <v>45660</v>
      </c>
      <c r="F18" s="44">
        <f t="shared" ref="F18" si="1">+G18+H18*$C$11</f>
        <v>62132637.324800007</v>
      </c>
      <c r="G18" s="36"/>
      <c r="H18" s="48">
        <v>8516.36</v>
      </c>
      <c r="I18" s="34" t="s">
        <v>28</v>
      </c>
      <c r="J18" s="34" t="s">
        <v>29</v>
      </c>
      <c r="K18" s="40"/>
    </row>
    <row r="19" spans="1:22" ht="13.5" thickBot="1" x14ac:dyDescent="0.25">
      <c r="E19" s="57" t="s">
        <v>15</v>
      </c>
      <c r="F19" s="59">
        <f>+SUM(F17:F18)</f>
        <v>733146335.32480001</v>
      </c>
      <c r="G19" s="59">
        <f>+SUM(G17:G18)</f>
        <v>671013698</v>
      </c>
      <c r="H19" s="60">
        <f>+SUM(H17:H18)</f>
        <v>8516.36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1" t="s">
        <v>1</v>
      </c>
      <c r="B23" s="63" t="s">
        <v>11</v>
      </c>
      <c r="C23" s="63" t="s">
        <v>3</v>
      </c>
      <c r="D23" s="63" t="s">
        <v>21</v>
      </c>
      <c r="E23" s="63" t="s">
        <v>4</v>
      </c>
      <c r="F23" s="66" t="s">
        <v>5</v>
      </c>
      <c r="G23" s="65" t="s">
        <v>5</v>
      </c>
      <c r="H23" s="65"/>
      <c r="I23" s="63" t="s">
        <v>6</v>
      </c>
      <c r="J23" s="63" t="s">
        <v>16</v>
      </c>
    </row>
    <row r="24" spans="1:22" ht="12.75" customHeight="1" thickBot="1" x14ac:dyDescent="0.25">
      <c r="A24" s="62"/>
      <c r="B24" s="64"/>
      <c r="C24" s="64"/>
      <c r="D24" s="64"/>
      <c r="E24" s="64"/>
      <c r="F24" s="11" t="s">
        <v>7</v>
      </c>
      <c r="G24" s="12" t="s">
        <v>8</v>
      </c>
      <c r="H24" s="12" t="s">
        <v>9</v>
      </c>
      <c r="I24" s="64"/>
      <c r="J24" s="64"/>
    </row>
    <row r="25" spans="1:22" ht="15" customHeight="1" x14ac:dyDescent="0.2">
      <c r="A25" s="37">
        <v>1</v>
      </c>
      <c r="B25" t="s">
        <v>81</v>
      </c>
      <c r="C25" s="34" t="s">
        <v>26</v>
      </c>
      <c r="D25" s="35">
        <v>44928</v>
      </c>
      <c r="E25" s="39">
        <v>45660</v>
      </c>
      <c r="F25" s="44">
        <f t="shared" ref="F25" si="2">+G25+H25*$C$11</f>
        <v>760634318.66240001</v>
      </c>
      <c r="G25" s="44">
        <v>0</v>
      </c>
      <c r="H25" s="48">
        <v>104258.18</v>
      </c>
      <c r="I25" s="34" t="s">
        <v>28</v>
      </c>
      <c r="J25" s="34" t="s">
        <v>29</v>
      </c>
      <c r="K25" s="40"/>
    </row>
    <row r="26" spans="1:22" ht="13.5" thickBot="1" x14ac:dyDescent="0.25">
      <c r="E26" s="57" t="s">
        <v>15</v>
      </c>
      <c r="F26" s="59">
        <f>+SUM(F25:F25)</f>
        <v>760634318.66240001</v>
      </c>
      <c r="G26" s="59">
        <f>+SUM(G25:G25)</f>
        <v>0</v>
      </c>
      <c r="H26" s="60">
        <f>+SUM(H25:H25)</f>
        <v>104258.18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76" t="s">
        <v>102</v>
      </c>
      <c r="I31" s="76"/>
    </row>
    <row r="32" spans="1:22" s="40" customFormat="1" x14ac:dyDescent="0.2">
      <c r="E32" s="57"/>
      <c r="F32" s="33"/>
      <c r="H32" s="76" t="s">
        <v>103</v>
      </c>
      <c r="I32" s="76"/>
    </row>
    <row r="33" spans="6:9" x14ac:dyDescent="0.2">
      <c r="F33" s="44"/>
      <c r="H33" s="76"/>
      <c r="I33" s="76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tabSelected="1" view="pageBreakPreview" zoomScaleNormal="100" zoomScaleSheetLayoutView="100" workbookViewId="0">
      <selection activeCell="F17" sqref="F17"/>
    </sheetView>
  </sheetViews>
  <sheetFormatPr baseColWidth="10" defaultRowHeight="12.75" x14ac:dyDescent="0.2"/>
  <cols>
    <col min="1" max="1" width="11.42578125" style="88"/>
    <col min="2" max="2" width="15" style="88" customWidth="1"/>
    <col min="3" max="3" width="13" style="88" customWidth="1"/>
    <col min="4" max="4" width="14.85546875" style="88" customWidth="1"/>
    <col min="5" max="5" width="18.42578125" style="88" customWidth="1"/>
    <col min="6" max="6" width="18.140625" style="88" customWidth="1"/>
    <col min="7" max="7" width="13.7109375" style="88" bestFit="1" customWidth="1"/>
    <col min="8" max="8" width="11.42578125" style="88"/>
    <col min="9" max="9" width="15.140625" style="88" customWidth="1"/>
    <col min="10" max="16384" width="11.42578125" style="88"/>
  </cols>
  <sheetData>
    <row r="5" spans="1:7" ht="15" x14ac:dyDescent="0.25">
      <c r="A5" s="87"/>
      <c r="B5" s="87"/>
      <c r="C5" s="87"/>
      <c r="D5" s="87"/>
      <c r="E5" s="87"/>
      <c r="F5" s="87"/>
      <c r="G5" s="87"/>
    </row>
    <row r="6" spans="1:7" ht="15" x14ac:dyDescent="0.25">
      <c r="A6" s="89" t="s">
        <v>38</v>
      </c>
      <c r="B6" s="89"/>
      <c r="C6" s="89"/>
      <c r="D6" s="89"/>
      <c r="E6" s="89"/>
      <c r="F6" s="89"/>
      <c r="G6" s="89"/>
    </row>
    <row r="7" spans="1:7" ht="15" x14ac:dyDescent="0.25">
      <c r="A7" s="87"/>
      <c r="B7" s="87"/>
      <c r="C7" s="87"/>
      <c r="D7" s="87"/>
      <c r="E7" s="87"/>
      <c r="F7" s="87"/>
      <c r="G7" s="87"/>
    </row>
    <row r="9" spans="1:7" x14ac:dyDescent="0.2">
      <c r="A9" s="90" t="s">
        <v>82</v>
      </c>
    </row>
    <row r="11" spans="1:7" ht="15" x14ac:dyDescent="0.25">
      <c r="B11" s="91" t="s">
        <v>76</v>
      </c>
      <c r="C11" s="91" t="s">
        <v>77</v>
      </c>
      <c r="D11" s="91" t="s">
        <v>39</v>
      </c>
      <c r="E11" s="91" t="s">
        <v>40</v>
      </c>
      <c r="F11" s="91" t="s">
        <v>41</v>
      </c>
    </row>
    <row r="13" spans="1:7" x14ac:dyDescent="0.2">
      <c r="B13" s="85">
        <v>1</v>
      </c>
      <c r="C13" s="85">
        <v>10</v>
      </c>
      <c r="D13" s="92">
        <v>724.15</v>
      </c>
      <c r="E13" s="85" t="s">
        <v>42</v>
      </c>
      <c r="F13" s="93">
        <v>82571385.029998392</v>
      </c>
      <c r="G13" s="86" t="s">
        <v>122</v>
      </c>
    </row>
    <row r="14" spans="1:7" x14ac:dyDescent="0.2">
      <c r="B14" s="85">
        <v>1</v>
      </c>
      <c r="C14" s="85">
        <v>11</v>
      </c>
      <c r="D14" s="92">
        <v>715.2</v>
      </c>
      <c r="E14" s="85" t="s">
        <v>43</v>
      </c>
      <c r="F14" s="93">
        <v>81431184.447394475</v>
      </c>
      <c r="G14" s="86" t="s">
        <v>123</v>
      </c>
    </row>
    <row r="15" spans="1:7" x14ac:dyDescent="0.2">
      <c r="B15" s="85">
        <v>1</v>
      </c>
      <c r="C15" s="85">
        <v>12</v>
      </c>
      <c r="D15" s="92">
        <v>706.26</v>
      </c>
      <c r="E15" s="85" t="s">
        <v>44</v>
      </c>
      <c r="F15" s="93">
        <v>80290995.474612206</v>
      </c>
      <c r="G15" s="86" t="s">
        <v>124</v>
      </c>
    </row>
    <row r="16" spans="1:7" x14ac:dyDescent="0.2">
      <c r="B16" s="85">
        <v>1</v>
      </c>
      <c r="C16" s="85">
        <v>13</v>
      </c>
      <c r="D16" s="92">
        <v>652.33079999999995</v>
      </c>
      <c r="E16" s="85" t="s">
        <v>45</v>
      </c>
      <c r="F16" s="93">
        <v>74828876.25151889</v>
      </c>
      <c r="G16" s="86" t="s">
        <v>125</v>
      </c>
    </row>
    <row r="17" spans="2:7" x14ac:dyDescent="0.2">
      <c r="B17" s="85">
        <v>1</v>
      </c>
      <c r="C17" s="85">
        <v>14</v>
      </c>
      <c r="D17" s="92">
        <v>674.17</v>
      </c>
      <c r="E17" s="85" t="s">
        <v>46</v>
      </c>
      <c r="F17" s="93">
        <v>75821748.197596535</v>
      </c>
      <c r="G17" s="86" t="s">
        <v>126</v>
      </c>
    </row>
    <row r="18" spans="2:7" x14ac:dyDescent="0.2">
      <c r="B18" s="85">
        <v>1</v>
      </c>
      <c r="C18" s="85">
        <v>15</v>
      </c>
      <c r="D18" s="92">
        <v>656.95</v>
      </c>
      <c r="E18" s="85" t="s">
        <v>47</v>
      </c>
      <c r="F18" s="93">
        <v>74683579.333778456</v>
      </c>
      <c r="G18" s="86" t="s">
        <v>127</v>
      </c>
    </row>
    <row r="19" spans="2:7" x14ac:dyDescent="0.2">
      <c r="B19" s="85">
        <v>1</v>
      </c>
      <c r="C19" s="85">
        <v>16</v>
      </c>
      <c r="D19" s="92">
        <v>703.22</v>
      </c>
      <c r="E19" s="85" t="s">
        <v>48</v>
      </c>
      <c r="F19" s="93">
        <v>81272280.818699837</v>
      </c>
      <c r="G19" s="86" t="s">
        <v>128</v>
      </c>
    </row>
    <row r="20" spans="2:7" x14ac:dyDescent="0.2">
      <c r="B20" s="85">
        <v>1</v>
      </c>
      <c r="C20" s="85">
        <v>17</v>
      </c>
      <c r="D20" s="92">
        <v>712.33</v>
      </c>
      <c r="E20" s="85" t="s">
        <v>49</v>
      </c>
      <c r="F20" s="93">
        <v>82564535.235234752</v>
      </c>
      <c r="G20" s="86" t="s">
        <v>129</v>
      </c>
    </row>
    <row r="21" spans="2:7" x14ac:dyDescent="0.2">
      <c r="B21" s="85">
        <v>1</v>
      </c>
      <c r="C21" s="85">
        <v>21</v>
      </c>
      <c r="D21" s="92">
        <v>602.95000000000005</v>
      </c>
      <c r="E21" s="85" t="s">
        <v>50</v>
      </c>
      <c r="F21" s="93">
        <v>70013447.313042238</v>
      </c>
      <c r="G21" s="86" t="s">
        <v>130</v>
      </c>
    </row>
    <row r="22" spans="2:7" x14ac:dyDescent="0.2">
      <c r="B22" s="85">
        <v>1</v>
      </c>
      <c r="C22" s="85">
        <v>22</v>
      </c>
      <c r="D22" s="92">
        <v>620.73</v>
      </c>
      <c r="E22" s="85" t="s">
        <v>51</v>
      </c>
      <c r="F22" s="93">
        <v>72069500.285008669</v>
      </c>
      <c r="G22" s="86" t="s">
        <v>131</v>
      </c>
    </row>
    <row r="23" spans="2:7" x14ac:dyDescent="0.2">
      <c r="B23" s="85">
        <v>1</v>
      </c>
      <c r="C23" s="85">
        <v>23</v>
      </c>
      <c r="D23" s="92">
        <v>632.89</v>
      </c>
      <c r="E23" s="85" t="s">
        <v>52</v>
      </c>
      <c r="F23" s="93">
        <v>73496033.898554042</v>
      </c>
      <c r="G23" s="86" t="s">
        <v>132</v>
      </c>
    </row>
    <row r="24" spans="2:7" x14ac:dyDescent="0.2">
      <c r="B24" s="85">
        <v>1</v>
      </c>
      <c r="C24" s="85">
        <v>24</v>
      </c>
      <c r="D24" s="92">
        <v>664.44</v>
      </c>
      <c r="E24" s="85" t="s">
        <v>53</v>
      </c>
      <c r="F24" s="93">
        <v>77516991.132844061</v>
      </c>
      <c r="G24" s="86" t="s">
        <v>133</v>
      </c>
    </row>
    <row r="25" spans="2:7" x14ac:dyDescent="0.2">
      <c r="B25" s="85">
        <v>1</v>
      </c>
      <c r="C25" s="85">
        <v>25</v>
      </c>
      <c r="D25" s="92">
        <v>664.38</v>
      </c>
      <c r="E25" s="85" t="s">
        <v>54</v>
      </c>
      <c r="F25" s="93">
        <v>77521716.330248788</v>
      </c>
      <c r="G25" s="86" t="s">
        <v>134</v>
      </c>
    </row>
    <row r="26" spans="2:7" x14ac:dyDescent="0.2">
      <c r="B26" s="85">
        <v>1</v>
      </c>
      <c r="C26" s="85">
        <v>26</v>
      </c>
      <c r="D26" s="92">
        <v>671.03</v>
      </c>
      <c r="E26" s="85" t="s">
        <v>55</v>
      </c>
      <c r="F26" s="93">
        <v>77526220.941042498</v>
      </c>
      <c r="G26" s="86" t="s">
        <v>135</v>
      </c>
    </row>
    <row r="27" spans="2:7" x14ac:dyDescent="0.2">
      <c r="B27" s="85">
        <v>1</v>
      </c>
      <c r="C27" s="85">
        <v>27</v>
      </c>
      <c r="D27" s="92">
        <v>667.11</v>
      </c>
      <c r="E27" s="85" t="s">
        <v>56</v>
      </c>
      <c r="F27" s="93">
        <v>77530028.962538227</v>
      </c>
      <c r="G27" s="86" t="s">
        <v>136</v>
      </c>
    </row>
    <row r="28" spans="2:7" x14ac:dyDescent="0.2">
      <c r="B28" s="85">
        <v>1</v>
      </c>
      <c r="C28" s="85">
        <v>28</v>
      </c>
      <c r="D28" s="92">
        <v>656.3</v>
      </c>
      <c r="E28" s="85" t="s">
        <v>57</v>
      </c>
      <c r="F28" s="93">
        <v>76159698.495519534</v>
      </c>
      <c r="G28" s="86" t="s">
        <v>137</v>
      </c>
    </row>
    <row r="29" spans="2:7" x14ac:dyDescent="0.2">
      <c r="B29" s="85">
        <v>6</v>
      </c>
      <c r="C29" s="85">
        <v>1</v>
      </c>
      <c r="D29" s="92">
        <v>925.59</v>
      </c>
      <c r="E29" s="85" t="s">
        <v>58</v>
      </c>
      <c r="F29" s="93">
        <v>107744972.88724969</v>
      </c>
      <c r="G29" s="86" t="s">
        <v>138</v>
      </c>
    </row>
    <row r="30" spans="2:7" x14ac:dyDescent="0.2">
      <c r="B30" s="85">
        <v>6</v>
      </c>
      <c r="C30" s="85">
        <v>2</v>
      </c>
      <c r="D30" s="92">
        <v>1050.7520999999999</v>
      </c>
      <c r="E30" s="85" t="s">
        <v>59</v>
      </c>
      <c r="F30" s="93">
        <v>121990444.61788884</v>
      </c>
      <c r="G30" s="86" t="s">
        <v>139</v>
      </c>
    </row>
    <row r="31" spans="2:7" x14ac:dyDescent="0.2">
      <c r="B31" s="85">
        <v>6</v>
      </c>
      <c r="C31" s="85">
        <v>17</v>
      </c>
      <c r="D31" s="92">
        <v>1229.83</v>
      </c>
      <c r="E31" s="85" t="s">
        <v>60</v>
      </c>
      <c r="F31" s="93">
        <v>142983428.58357099</v>
      </c>
      <c r="G31" s="86" t="s">
        <v>140</v>
      </c>
    </row>
    <row r="32" spans="2:7" x14ac:dyDescent="0.2">
      <c r="B32" s="85">
        <v>7</v>
      </c>
      <c r="C32" s="85">
        <v>1</v>
      </c>
      <c r="D32" s="92">
        <v>2175.9203000000002</v>
      </c>
      <c r="E32" s="85" t="s">
        <v>61</v>
      </c>
      <c r="F32" s="93">
        <v>249667426.31104219</v>
      </c>
      <c r="G32" s="86" t="s">
        <v>141</v>
      </c>
    </row>
    <row r="33" spans="2:7" x14ac:dyDescent="0.2">
      <c r="B33" s="85">
        <v>7</v>
      </c>
      <c r="C33" s="85">
        <v>2</v>
      </c>
      <c r="D33" s="92">
        <v>2995.8</v>
      </c>
      <c r="E33" s="85" t="s">
        <v>62</v>
      </c>
      <c r="F33" s="93">
        <v>342058642.28471863</v>
      </c>
      <c r="G33" s="86" t="s">
        <v>142</v>
      </c>
    </row>
    <row r="34" spans="2:7" x14ac:dyDescent="0.2">
      <c r="B34" s="85">
        <v>7</v>
      </c>
      <c r="C34" s="85">
        <v>3</v>
      </c>
      <c r="D34" s="92">
        <v>3051.59</v>
      </c>
      <c r="E34" s="85" t="s">
        <v>63</v>
      </c>
      <c r="F34" s="93">
        <v>346189718.67720032</v>
      </c>
      <c r="G34" s="86" t="s">
        <v>143</v>
      </c>
    </row>
    <row r="35" spans="2:7" x14ac:dyDescent="0.2">
      <c r="B35" s="94">
        <v>4</v>
      </c>
      <c r="C35" s="94">
        <v>1</v>
      </c>
      <c r="D35" s="95">
        <v>624.12699999999995</v>
      </c>
      <c r="E35" s="94" t="s">
        <v>64</v>
      </c>
      <c r="F35" s="96">
        <v>62756623.62525332</v>
      </c>
      <c r="G35" s="86" t="s">
        <v>117</v>
      </c>
    </row>
    <row r="36" spans="2:7" x14ac:dyDescent="0.2">
      <c r="B36" s="85">
        <v>4</v>
      </c>
      <c r="C36" s="85">
        <v>2</v>
      </c>
      <c r="D36" s="92">
        <v>631.92570000000001</v>
      </c>
      <c r="E36" s="85" t="s">
        <v>65</v>
      </c>
      <c r="F36" s="93">
        <v>63540791.07941933</v>
      </c>
      <c r="G36" s="86" t="s">
        <v>118</v>
      </c>
    </row>
    <row r="37" spans="2:7" x14ac:dyDescent="0.2">
      <c r="B37" s="85">
        <v>4</v>
      </c>
      <c r="C37" s="85">
        <v>3</v>
      </c>
      <c r="D37" s="92">
        <v>631.95740000000001</v>
      </c>
      <c r="E37" s="85" t="s">
        <v>66</v>
      </c>
      <c r="F37" s="93">
        <v>63543978.547625192</v>
      </c>
      <c r="G37" s="86" t="s">
        <v>119</v>
      </c>
    </row>
    <row r="38" spans="2:7" x14ac:dyDescent="0.2">
      <c r="B38" s="85">
        <v>4</v>
      </c>
      <c r="C38" s="85">
        <v>4</v>
      </c>
      <c r="D38" s="92">
        <v>538.37400000000002</v>
      </c>
      <c r="E38" s="85" t="s">
        <v>67</v>
      </c>
      <c r="F38" s="93">
        <v>54134069.648680694</v>
      </c>
      <c r="G38" s="86" t="s">
        <v>120</v>
      </c>
    </row>
    <row r="39" spans="2:7" x14ac:dyDescent="0.2">
      <c r="B39" s="85">
        <v>4</v>
      </c>
      <c r="C39" s="85">
        <v>5</v>
      </c>
      <c r="D39" s="92">
        <v>680.09280000000001</v>
      </c>
      <c r="E39" s="85" t="s">
        <v>68</v>
      </c>
      <c r="F39" s="93">
        <v>68384043.43962796</v>
      </c>
      <c r="G39" s="86" t="s">
        <v>121</v>
      </c>
    </row>
    <row r="40" spans="2:7" x14ac:dyDescent="0.2">
      <c r="B40" s="85">
        <v>3</v>
      </c>
      <c r="C40" s="85">
        <v>1</v>
      </c>
      <c r="D40" s="92">
        <v>1400.0037</v>
      </c>
      <c r="E40" s="85" t="s">
        <v>69</v>
      </c>
      <c r="F40" s="97">
        <v>153474315.75587603</v>
      </c>
      <c r="G40" s="86" t="s">
        <v>144</v>
      </c>
    </row>
    <row r="41" spans="2:7" x14ac:dyDescent="0.2">
      <c r="B41" s="85">
        <v>3</v>
      </c>
      <c r="C41" s="85">
        <v>4</v>
      </c>
      <c r="D41" s="92">
        <v>1260.0033000000001</v>
      </c>
      <c r="E41" s="85" t="s">
        <v>70</v>
      </c>
      <c r="F41" s="97">
        <v>138126880.89156181</v>
      </c>
      <c r="G41" s="86" t="s">
        <v>145</v>
      </c>
    </row>
    <row r="42" spans="2:7" x14ac:dyDescent="0.2">
      <c r="B42" s="85">
        <v>3</v>
      </c>
      <c r="C42" s="85">
        <v>5</v>
      </c>
      <c r="D42" s="92">
        <v>1260.0033000000001</v>
      </c>
      <c r="E42" s="85" t="s">
        <v>71</v>
      </c>
      <c r="F42" s="97">
        <v>138126880.89156181</v>
      </c>
      <c r="G42" s="86" t="s">
        <v>146</v>
      </c>
    </row>
    <row r="43" spans="2:7" x14ac:dyDescent="0.2">
      <c r="B43" s="85">
        <v>3</v>
      </c>
      <c r="C43" s="85">
        <v>19</v>
      </c>
      <c r="D43" s="92">
        <v>1275.5542</v>
      </c>
      <c r="E43" s="85" t="s">
        <v>72</v>
      </c>
      <c r="F43" s="97">
        <v>139831636.19819993</v>
      </c>
      <c r="G43" s="86" t="s">
        <v>147</v>
      </c>
    </row>
    <row r="44" spans="2:7" x14ac:dyDescent="0.2">
      <c r="B44" s="85">
        <v>3</v>
      </c>
      <c r="C44" s="85">
        <v>20</v>
      </c>
      <c r="D44" s="92">
        <v>1275.0242000000001</v>
      </c>
      <c r="E44" s="85" t="s">
        <v>73</v>
      </c>
      <c r="F44" s="97">
        <v>139773535.36078742</v>
      </c>
      <c r="G44" s="86" t="s">
        <v>148</v>
      </c>
    </row>
    <row r="45" spans="2:7" x14ac:dyDescent="0.2">
      <c r="B45" s="85">
        <v>3</v>
      </c>
      <c r="C45" s="85">
        <v>21</v>
      </c>
      <c r="D45" s="92">
        <v>1274.4940999999999</v>
      </c>
      <c r="E45" s="85" t="s">
        <v>74</v>
      </c>
      <c r="F45" s="97">
        <v>139715423.56095275</v>
      </c>
      <c r="G45" s="86" t="s">
        <v>149</v>
      </c>
    </row>
    <row r="46" spans="2:7" x14ac:dyDescent="0.2">
      <c r="B46" s="85">
        <v>3</v>
      </c>
      <c r="C46" s="85">
        <v>22</v>
      </c>
      <c r="D46" s="92">
        <v>1415.4829999999999</v>
      </c>
      <c r="E46" s="85" t="s">
        <v>75</v>
      </c>
      <c r="F46" s="98">
        <v>155171221.96825242</v>
      </c>
      <c r="G46" s="86" t="s">
        <v>150</v>
      </c>
    </row>
    <row r="47" spans="2:7" x14ac:dyDescent="0.2">
      <c r="F47" s="99">
        <f>SUM(F13:F46)</f>
        <v>3862512256.4771013</v>
      </c>
    </row>
    <row r="51" spans="1:8" x14ac:dyDescent="0.2">
      <c r="E51" s="100"/>
    </row>
    <row r="52" spans="1:8" x14ac:dyDescent="0.2">
      <c r="E52" s="100"/>
      <c r="H52" s="100"/>
    </row>
    <row r="53" spans="1:8" x14ac:dyDescent="0.2">
      <c r="A53" s="100"/>
      <c r="B53" s="100"/>
      <c r="C53" s="100"/>
      <c r="F53" s="100"/>
    </row>
    <row r="54" spans="1:8" x14ac:dyDescent="0.2">
      <c r="F54" s="101" t="s">
        <v>102</v>
      </c>
      <c r="G54" s="101"/>
    </row>
    <row r="55" spans="1:8" x14ac:dyDescent="0.2">
      <c r="F55" s="101" t="s">
        <v>103</v>
      </c>
      <c r="G55" s="101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pHwv4SxvaCAbBw7ASmb8xphnA+BDxdhGKXNozHEkqKA=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EPsU3ttpHzv3fJ5luTcBL1CSP9WNHdTZMq29Dy7tsGc=</DigestValue>
    </Reference>
  </SignedInfo>
  <SignatureValue>xAtm519gzi9yLYolhiMhAX7mxk1NoYLpTSGgBcRHWTsiosOyDoCnj5w/hnGByZQbQSAm4daZDZ8m
249fPHNP+9jTe1hXDVO8wFQP78iGc0E6qjPeykyf5SU0k0b87Kxt3WpVeAZQWljfw96oVIJ2nYBs
hOgOlmcDdo6aSGR/c/UAsbBsk0+vzNEE/qARW/m8IulwtLUOSGnWhPbFbdLWxzZaVGgI9c4Jka3Z
KgvJN0tiScbgp5Oz3rX5PII7fkY18gj5HmCt2a85FoK9sdWu5mENwXl+Sp4TDjHmvxEh6omu3674
s+IWOlotXeT6AVP2yrMAMUaIJDJ1O8OMPTJUiA==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fk8tfwVoCqDWNuqNdm/EKGNO4PXMQ17/yfiOTzi5AOA=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fu17VnOQL+hPH0iVJL70uT2LYUK9xtAcnWstMplPQ2E=</DigestValue>
      </Reference>
      <Reference URI="/xl/drawings/drawing2.xml?ContentType=application/vnd.openxmlformats-officedocument.drawing+xml">
        <DigestMethod Algorithm="http://www.w3.org/2001/04/xmlenc#sha256"/>
        <DigestValue>CGFEv9bE0n/d2SurWvwlPASKzM612a/mb7vfDtQv7FY=</DigestValue>
      </Reference>
      <Reference URI="/xl/drawings/drawing3.xml?ContentType=application/vnd.openxmlformats-officedocument.drawing+xml">
        <DigestMethod Algorithm="http://www.w3.org/2001/04/xmlenc#sha256"/>
        <DigestValue>DxdVCmy9ypf118R3yA0SWda8lw5qobcuzA3KudEsD9g=</DigestValue>
      </Reference>
      <Reference URI="/xl/drawings/drawing4.xml?ContentType=application/vnd.openxmlformats-officedocument.drawing+xml">
        <DigestMethod Algorithm="http://www.w3.org/2001/04/xmlenc#sha256"/>
        <DigestValue>NNe9iwwpDM9WnlMEalhbHA9f6IT4W6cBfnXZnTI30vU=</DigestValue>
      </Reference>
      <Reference URI="/xl/drawings/drawing5.xml?ContentType=application/vnd.openxmlformats-officedocument.drawing+xml">
        <DigestMethod Algorithm="http://www.w3.org/2001/04/xmlenc#sha256"/>
        <DigestValue>E1xULllNC9RiYKxFbE78X/f98l+zeUwCrh1NrQy0HZs=</DigestValue>
      </Reference>
      <Reference URI="/xl/drawings/drawing6.xml?ContentType=application/vnd.openxmlformats-officedocument.drawing+xml">
        <DigestMethod Algorithm="http://www.w3.org/2001/04/xmlenc#sha256"/>
        <DigestValue>6ZEXL/R+fJGy6iBs9lhEGWljH4EuJBbFeot7tousd64=</DigestValue>
      </Reference>
      <Reference URI="/xl/drawings/drawing7.xml?ContentType=application/vnd.openxmlformats-officedocument.drawing+xml">
        <DigestMethod Algorithm="http://www.w3.org/2001/04/xmlenc#sha256"/>
        <DigestValue>UeFXJmMRBju1jKfJJcB/7BH6/zNyDEnpDn8RCVaOHSg=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fxfNIm56GJ5mritAM0f37fYl6jHOZCLppyzVJR8rZ4Y=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MVzqA1WIN/87/nzxsyyUNQRWxXheFklIPftkiHBd1UE=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JtXfx2u36NkJicmfaNSpctzNpRRnjqRhoFx1QM9DWPY=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MVzqA1WIN/87/nzxsyyUNQRWxXheFklIPftkiHBd1UE=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4zoZfe18IKoGEP46kKN/T3rChHxuBEWnCqrlbPZtQPs=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MVzqA1WIN/87/nzxsyyUNQRWxXheFklIPftkiHBd1UE=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W1KV0AMBtOsCcvnuGym8fBNNbIm+7VgCgR8CA9VSfLE=</DigestValue>
      </Reference>
      <Reference URI="/xl/sharedStrings.xml?ContentType=application/vnd.openxmlformats-officedocument.spreadsheetml.sharedStrings+xml">
        <DigestMethod Algorithm="http://www.w3.org/2001/04/xmlenc#sha256"/>
        <DigestValue>iCT8YWPL7YKfpWPLwLcZSeE1oT8n4aqjt32Oq0yTC3s=</DigestValue>
      </Reference>
      <Reference URI="/xl/styles.xml?ContentType=application/vnd.openxmlformats-officedocument.spreadsheetml.styles+xml">
        <DigestMethod Algorithm="http://www.w3.org/2001/04/xmlenc#sha256"/>
        <DigestValue>WrqjWgBSpCGQ/h0hmDd5JgGZgyTaxIRyh3A6iLa02aE=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knVs9deYdlCPbUems4jP/OWPCzVj7p2TdZD/gdLUcTQ=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9/Z2HXO5kUvGhgotdHZ+PczoPg+E+gzb8wkWIbOSA74=</DigestValue>
      </Reference>
      <Reference URI="/xl/worksheets/sheet2.xml?ContentType=application/vnd.openxmlformats-officedocument.spreadsheetml.worksheet+xml">
        <DigestMethod Algorithm="http://www.w3.org/2001/04/xmlenc#sha256"/>
        <DigestValue>7KIfLXK7tYurpP6HiCzQfAUVk3efWtUf5idb47WS1tM=</DigestValue>
      </Reference>
      <Reference URI="/xl/worksheets/sheet3.xml?ContentType=application/vnd.openxmlformats-officedocument.spreadsheetml.worksheet+xml">
        <DigestMethod Algorithm="http://www.w3.org/2001/04/xmlenc#sha256"/>
        <DigestValue>De1iRgqPP8ryI9ktWCuEZKYG5IKGrI/YC/nFqdAlfVo=</DigestValue>
      </Reference>
      <Reference URI="/xl/worksheets/sheet4.xml?ContentType=application/vnd.openxmlformats-officedocument.spreadsheetml.worksheet+xml">
        <DigestMethod Algorithm="http://www.w3.org/2001/04/xmlenc#sha256"/>
        <DigestValue>QQ9lBQi9Qz9KzHx10slyTES9IcjstvVb9JF6wKyhRdc=</DigestValue>
      </Reference>
      <Reference URI="/xl/worksheets/sheet5.xml?ContentType=application/vnd.openxmlformats-officedocument.spreadsheetml.worksheet+xml">
        <DigestMethod Algorithm="http://www.w3.org/2001/04/xmlenc#sha256"/>
        <DigestValue>0WaS63cCtjxoHevJMv9XnyS51TSoBt0DIMjj1uJnFkg=</DigestValue>
      </Reference>
      <Reference URI="/xl/worksheets/sheet6.xml?ContentType=application/vnd.openxmlformats-officedocument.spreadsheetml.worksheet+xml">
        <DigestMethod Algorithm="http://www.w3.org/2001/04/xmlenc#sha256"/>
        <DigestValue>p5+2ArZuMIZa3kpYp3znLx3Yy1FEYuEjxQ+Efd6059A=</DigestValue>
      </Reference>
      <Reference URI="/xl/worksheets/sheet7.xml?ContentType=application/vnd.openxmlformats-officedocument.spreadsheetml.worksheet+xml">
        <DigestMethod Algorithm="http://www.w3.org/2001/04/xmlenc#sha256"/>
        <DigestValue>bu7hoNznstwoz2rY0SBonDja7EfjljRi5Ot10oqkOhM=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2023-11-07T14:19:54Z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2023-11-07T14:19:54Z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2023-11-06T17:25:11Z</dcterms:modified>
</cp:coreProperties>
</file>